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Q_TESK_IP_05\"/>
    </mc:Choice>
  </mc:AlternateContent>
  <xr:revisionPtr revIDLastSave="0" documentId="13_ncr:1_{EE14DB29-D21F-4D71-96E1-FBD6C9DAE3A1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НМЦД" sheetId="1" r:id="rId1"/>
  </sheets>
  <definedNames>
    <definedName name="материалы">#REF!</definedName>
    <definedName name="наличие">#REF!</definedName>
    <definedName name="_xlnm.Print_Area" localSheetId="0">'Расчет НМЦД'!$A$1:$M$22</definedName>
    <definedName name="способ">#REF!</definedName>
    <definedName name="Срок">#REF!</definedName>
    <definedName name="тип">#REF!</definedName>
    <definedName name="ТРУ">#REF!</definedName>
    <definedName name="условия">#REF!</definedName>
    <definedName name="филиал">#REF!</definedName>
  </definedNames>
  <calcPr calcId="191029"/>
</workbook>
</file>

<file path=xl/calcChain.xml><?xml version="1.0" encoding="utf-8"?>
<calcChain xmlns="http://schemas.openxmlformats.org/spreadsheetml/2006/main">
  <c r="E14" i="1" l="1"/>
  <c r="M10" i="1" l="1"/>
  <c r="E13" i="1" s="1"/>
  <c r="L10" i="1"/>
  <c r="K10" i="1"/>
  <c r="J11" i="1" s="1"/>
  <c r="I10" i="1"/>
  <c r="H10" i="1"/>
  <c r="G11" i="1" s="1"/>
  <c r="F10" i="1"/>
  <c r="E11" i="1" s="1"/>
</calcChain>
</file>

<file path=xl/sharedStrings.xml><?xml version="1.0" encoding="utf-8"?>
<sst xmlns="http://schemas.openxmlformats.org/spreadsheetml/2006/main" count="40" uniqueCount="32">
  <si>
    <t>организация</t>
  </si>
  <si>
    <t>Расчет начальной (максимальной) цены договора</t>
  </si>
  <si>
    <t>"Вывеска над входом в Центр обслуживания клиентов "Тамбовский"</t>
  </si>
  <si>
    <t>наименование лота</t>
  </si>
  <si>
    <t>Дата составления:</t>
  </si>
  <si>
    <t>руб. без НДС</t>
  </si>
  <si>
    <t>№ п/п</t>
  </si>
  <si>
    <t>Наименование продукции</t>
  </si>
  <si>
    <t>ед. изм.</t>
  </si>
  <si>
    <t>кол-во</t>
  </si>
  <si>
    <t>Источники информации</t>
  </si>
  <si>
    <t>Средняя цена единицы / НМЦ единицы, руб. без НДС</t>
  </si>
  <si>
    <t>ООО "Оранжевый кот"                                     ИНН 6829065265</t>
  </si>
  <si>
    <t>ООО "Грин Медиа"                                          ИНН 6829098528</t>
  </si>
  <si>
    <t>ЗАО НПО "ПК СПЕКТР"                                           ИНН 6832031668</t>
  </si>
  <si>
    <t>цена за единицу*</t>
  </si>
  <si>
    <t>итого стоимость</t>
  </si>
  <si>
    <t>Превышение Цmin, %</t>
  </si>
  <si>
    <t>Вывеска над входом в Центр обслуживания клиентов "Тамбовский"</t>
  </si>
  <si>
    <t>шт</t>
  </si>
  <si>
    <t>ИТОГО цена предложения Поставщика, руб. без НДС</t>
  </si>
  <si>
    <t>Средняя цена / Начальная (максимальная) цена, руб. без НДС</t>
  </si>
  <si>
    <t>Приложение:***</t>
  </si>
  <si>
    <t>ТКП ООО "Оранжевый кот"</t>
  </si>
  <si>
    <t>номер, дата</t>
  </si>
  <si>
    <t xml:space="preserve">ТКП ООО "Грин Медиа"   </t>
  </si>
  <si>
    <t xml:space="preserve">ТКП ЗАО НПО "ПК СПЕКТР"        </t>
  </si>
  <si>
    <t>исх. №01-20250820  от 20.08.2025; вх. №ТЭК/5/518544 от 21.08.2025</t>
  </si>
  <si>
    <t>исх. №01345 от 21.08.2025; вх. №ТЭК/5/518542 от 21.08.2025</t>
  </si>
  <si>
    <t>исх. №138 от 21.08.2025; вх. №ТЭК/5/518545 от 21.08.2025</t>
  </si>
  <si>
    <t>Расчет стоимости проекта</t>
  </si>
  <si>
    <t>Средняя цена / Начальная (максимальная) цена, руб. с 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</si>
</sst>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#,##0.00_р_."/>
  </numFmts>
  <fonts count="19" x14ac:knownFonts="1">
    <font>
      <sz val="11"/>
      <color theme="1"/>
      <name val="Calibri"/>
      <scheme val="minor"/>
    </font>
    <font>
      <sz val="10"/>
      <name val="Arial Cyr"/>
    </font>
    <font>
      <sz val="10"/>
      <name val="Helv"/>
    </font>
    <font>
      <sz val="11"/>
      <color theme="1"/>
      <name val="Arial"/>
      <family val="2"/>
      <charset val="204"/>
    </font>
    <font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i/>
      <sz val="12"/>
      <color theme="1"/>
      <name val="Liberation Serif"/>
      <family val="1"/>
      <charset val="204"/>
    </font>
    <font>
      <i/>
      <vertAlign val="superscript"/>
      <sz val="11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sz val="10"/>
      <name val="Liberation Serif"/>
      <family val="1"/>
      <charset val="204"/>
    </font>
    <font>
      <vertAlign val="superscript"/>
      <sz val="11"/>
      <name val="Liberation Serif"/>
      <family val="1"/>
      <charset val="204"/>
    </font>
    <font>
      <vertAlign val="superscript"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4" tint="0.79995117038483843"/>
        <bgColor theme="4" tint="0.79995117038483843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rgb="FFF6E7E6"/>
        <bgColor rgb="FFF6E7E6"/>
      </patternFill>
    </fill>
    <fill>
      <patternFill patternType="solid">
        <fgColor theme="0"/>
        <bgColor theme="0"/>
      </patternFill>
    </fill>
    <fill>
      <patternFill patternType="solid">
        <fgColor theme="0" tint="-0.499984740745262"/>
        <bgColor theme="0" tint="-0.499984740745262"/>
      </patternFill>
    </fill>
  </fills>
  <borders count="1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double">
        <color auto="1"/>
      </left>
      <right style="double">
        <color auto="1"/>
      </right>
      <top style="double">
        <color auto="1"/>
      </top>
      <bottom/>
      <diagonal style="thin">
        <color auto="1"/>
      </diagonal>
    </border>
    <border diagonalUp="1" diagonalDown="1">
      <left style="double">
        <color auto="1"/>
      </left>
      <right/>
      <top style="double">
        <color auto="1"/>
      </top>
      <bottom style="double">
        <color auto="1"/>
      </bottom>
      <diagonal style="thin">
        <color auto="1"/>
      </diagonal>
    </border>
    <border diagonalUp="1" diagonalDown="1">
      <left/>
      <right style="double">
        <color auto="1"/>
      </right>
      <top style="double">
        <color auto="1"/>
      </top>
      <bottom style="double">
        <color auto="1"/>
      </bottom>
      <diagonal style="thin">
        <color auto="1"/>
      </diagonal>
    </border>
    <border diagonalUp="1" diagonalDown="1">
      <left style="double">
        <color auto="1"/>
      </left>
      <right style="double">
        <color auto="1"/>
      </right>
      <top/>
      <bottom/>
      <diagonal style="thin">
        <color auto="1"/>
      </diagonal>
    </border>
    <border diagonalUp="1" diagonalDown="1">
      <left style="double">
        <color auto="1"/>
      </left>
      <right style="double">
        <color auto="1"/>
      </right>
      <top/>
      <bottom style="double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1" fillId="4" borderId="0" xfId="0" applyFont="1" applyFill="1" applyAlignment="1">
      <alignment horizontal="left" vertical="center" wrapText="1" indent="1"/>
    </xf>
    <xf numFmtId="0" fontId="10" fillId="0" borderId="0" xfId="0" applyFont="1" applyAlignment="1">
      <alignment horizontal="right" vertical="center"/>
    </xf>
    <xf numFmtId="0" fontId="9" fillId="5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4" fillId="6" borderId="7" xfId="0" applyNumberFormat="1" applyFont="1" applyFill="1" applyBorder="1" applyAlignment="1">
      <alignment horizontal="center" vertical="center"/>
    </xf>
    <xf numFmtId="10" fontId="4" fillId="6" borderId="7" xfId="0" applyNumberFormat="1" applyFont="1" applyFill="1" applyBorder="1" applyAlignment="1">
      <alignment horizontal="center" vertical="center"/>
    </xf>
    <xf numFmtId="165" fontId="11" fillId="6" borderId="7" xfId="0" applyNumberFormat="1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4" fontId="8" fillId="7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4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164" fontId="10" fillId="3" borderId="0" xfId="0" applyNumberFormat="1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2" fillId="0" borderId="5" xfId="0" applyFont="1" applyBorder="1"/>
    <xf numFmtId="0" fontId="12" fillId="0" borderId="6" xfId="0" applyFont="1" applyBorder="1"/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3" fillId="0" borderId="5" xfId="0" applyFont="1" applyBorder="1"/>
    <xf numFmtId="0" fontId="13" fillId="0" borderId="6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165" fontId="8" fillId="6" borderId="2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/>
    <xf numFmtId="165" fontId="8" fillId="6" borderId="3" xfId="0" applyNumberFormat="1" applyFont="1" applyFill="1" applyBorder="1" applyAlignment="1">
      <alignment horizontal="center" vertical="center" wrapText="1"/>
    </xf>
    <xf numFmtId="165" fontId="8" fillId="6" borderId="4" xfId="0" applyNumberFormat="1" applyFont="1" applyFill="1" applyBorder="1" applyAlignment="1">
      <alignment horizontal="center" vertical="center" wrapText="1"/>
    </xf>
    <xf numFmtId="165" fontId="8" fillId="8" borderId="9" xfId="0" applyNumberFormat="1" applyFont="1" applyFill="1" applyBorder="1" applyAlignment="1">
      <alignment horizontal="center" vertical="center" wrapText="1"/>
    </xf>
    <xf numFmtId="165" fontId="8" fillId="8" borderId="12" xfId="0" applyNumberFormat="1" applyFont="1" applyFill="1" applyBorder="1" applyAlignment="1">
      <alignment horizontal="center" vertical="center" wrapText="1"/>
    </xf>
    <xf numFmtId="165" fontId="8" fillId="8" borderId="13" xfId="0" applyNumberFormat="1" applyFont="1" applyFill="1" applyBorder="1" applyAlignment="1">
      <alignment horizontal="center" vertical="center" wrapText="1"/>
    </xf>
    <xf numFmtId="165" fontId="8" fillId="8" borderId="10" xfId="0" applyNumberFormat="1" applyFont="1" applyFill="1" applyBorder="1" applyAlignment="1">
      <alignment horizontal="center" vertical="center" wrapText="1"/>
    </xf>
    <xf numFmtId="0" fontId="4" fillId="0" borderId="11" xfId="0" applyFont="1" applyBorder="1"/>
    <xf numFmtId="10" fontId="8" fillId="6" borderId="2" xfId="0" applyNumberFormat="1" applyFont="1" applyFill="1" applyBorder="1" applyAlignment="1">
      <alignment horizontal="center" vertical="center" wrapText="1"/>
    </xf>
    <xf numFmtId="10" fontId="8" fillId="6" borderId="3" xfId="0" applyNumberFormat="1" applyFont="1" applyFill="1" applyBorder="1" applyAlignment="1">
      <alignment horizontal="center" vertical="center" wrapText="1"/>
    </xf>
    <xf numFmtId="10" fontId="8" fillId="6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Стиль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showGridLines="0" tabSelected="1" zoomScaleNormal="100" zoomScaleSheetLayoutView="100" workbookViewId="0">
      <selection activeCell="J28" sqref="J28:J32"/>
    </sheetView>
  </sheetViews>
  <sheetFormatPr defaultRowHeight="14.25" x14ac:dyDescent="0.25"/>
  <cols>
    <col min="1" max="1" width="9.140625" style="1"/>
    <col min="2" max="2" width="65.7109375" style="1" customWidth="1"/>
    <col min="3" max="3" width="7.140625" style="1" customWidth="1"/>
    <col min="4" max="4" width="6.85546875" style="1" customWidth="1"/>
    <col min="5" max="12" width="15.7109375" style="1" customWidth="1"/>
    <col min="13" max="13" width="17.5703125" style="1" customWidth="1"/>
    <col min="14" max="16384" width="9.140625" style="1"/>
  </cols>
  <sheetData>
    <row r="1" spans="1:13" ht="44.25" customHeight="1" x14ac:dyDescent="0.2">
      <c r="A1" s="2"/>
      <c r="B1" s="3"/>
      <c r="C1" s="28" t="s">
        <v>30</v>
      </c>
      <c r="D1" s="29"/>
      <c r="E1" s="29"/>
      <c r="F1" s="29"/>
      <c r="G1" s="29"/>
      <c r="H1" s="2"/>
      <c r="I1" s="2"/>
      <c r="J1" s="2"/>
      <c r="K1" s="2"/>
      <c r="L1" s="2"/>
      <c r="M1" s="2"/>
    </row>
    <row r="2" spans="1:13" ht="7.5" customHeight="1" x14ac:dyDescent="0.25">
      <c r="A2" s="2"/>
      <c r="B2" s="2"/>
      <c r="C2" s="30" t="s">
        <v>0</v>
      </c>
      <c r="D2" s="30"/>
      <c r="E2" s="30"/>
      <c r="F2" s="30"/>
      <c r="G2" s="30"/>
      <c r="H2" s="2"/>
      <c r="I2" s="2"/>
      <c r="J2" s="2"/>
      <c r="K2" s="2"/>
      <c r="L2" s="2"/>
      <c r="M2" s="2"/>
    </row>
    <row r="3" spans="1:13" ht="44.25" customHeight="1" x14ac:dyDescent="0.25">
      <c r="A3" s="31" t="s">
        <v>1</v>
      </c>
      <c r="B3" s="31"/>
      <c r="C3" s="31"/>
      <c r="D3" s="31"/>
      <c r="E3" s="31"/>
      <c r="F3" s="31"/>
      <c r="G3" s="32" t="s">
        <v>2</v>
      </c>
      <c r="H3" s="32"/>
      <c r="I3" s="32"/>
      <c r="J3" s="32"/>
      <c r="K3" s="32"/>
      <c r="L3" s="4"/>
      <c r="M3" s="4"/>
    </row>
    <row r="4" spans="1:13" ht="15" customHeight="1" x14ac:dyDescent="0.25">
      <c r="A4" s="2"/>
      <c r="B4" s="2"/>
      <c r="C4" s="2"/>
      <c r="D4" s="5"/>
      <c r="E4" s="2"/>
      <c r="F4" s="5"/>
      <c r="G4" s="5"/>
      <c r="H4" s="5"/>
      <c r="I4" s="5" t="s">
        <v>3</v>
      </c>
      <c r="J4" s="5"/>
      <c r="K4" s="5"/>
      <c r="L4" s="5"/>
      <c r="M4" s="2"/>
    </row>
    <row r="5" spans="1:13" ht="15.75" customHeight="1" x14ac:dyDescent="0.25">
      <c r="A5" s="2"/>
      <c r="B5" s="6" t="s">
        <v>4</v>
      </c>
      <c r="C5" s="33"/>
      <c r="D5" s="33"/>
      <c r="E5" s="33"/>
      <c r="F5" s="7"/>
      <c r="G5" s="7"/>
      <c r="H5" s="2"/>
      <c r="I5" s="2"/>
      <c r="J5" s="2"/>
      <c r="K5" s="2"/>
      <c r="L5" s="2"/>
      <c r="M5" s="2"/>
    </row>
    <row r="6" spans="1:13" ht="36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8" t="s">
        <v>5</v>
      </c>
    </row>
    <row r="7" spans="1:13" ht="26.25" customHeight="1" x14ac:dyDescent="0.25">
      <c r="A7" s="34" t="s">
        <v>6</v>
      </c>
      <c r="B7" s="34" t="s">
        <v>7</v>
      </c>
      <c r="C7" s="34" t="s">
        <v>8</v>
      </c>
      <c r="D7" s="34" t="s">
        <v>9</v>
      </c>
      <c r="E7" s="39" t="s">
        <v>10</v>
      </c>
      <c r="F7" s="40"/>
      <c r="G7" s="40"/>
      <c r="H7" s="40"/>
      <c r="I7" s="40"/>
      <c r="J7" s="40"/>
      <c r="K7" s="40"/>
      <c r="L7" s="41"/>
      <c r="M7" s="42" t="s">
        <v>11</v>
      </c>
    </row>
    <row r="8" spans="1:13" ht="121.5" customHeight="1" x14ac:dyDescent="0.25">
      <c r="A8" s="35"/>
      <c r="B8" s="35"/>
      <c r="C8" s="37"/>
      <c r="D8" s="37"/>
      <c r="E8" s="45" t="s">
        <v>12</v>
      </c>
      <c r="F8" s="46"/>
      <c r="G8" s="45" t="s">
        <v>13</v>
      </c>
      <c r="H8" s="47"/>
      <c r="I8" s="48"/>
      <c r="J8" s="45" t="s">
        <v>14</v>
      </c>
      <c r="K8" s="49"/>
      <c r="L8" s="46"/>
      <c r="M8" s="43"/>
    </row>
    <row r="9" spans="1:13" ht="65.25" customHeight="1" x14ac:dyDescent="0.25">
      <c r="A9" s="36"/>
      <c r="B9" s="36"/>
      <c r="C9" s="38"/>
      <c r="D9" s="38"/>
      <c r="E9" s="9" t="s">
        <v>15</v>
      </c>
      <c r="F9" s="9" t="s">
        <v>16</v>
      </c>
      <c r="G9" s="9" t="s">
        <v>15</v>
      </c>
      <c r="H9" s="9" t="s">
        <v>16</v>
      </c>
      <c r="I9" s="9" t="s">
        <v>17</v>
      </c>
      <c r="J9" s="9" t="s">
        <v>15</v>
      </c>
      <c r="K9" s="9" t="s">
        <v>16</v>
      </c>
      <c r="L9" s="9" t="s">
        <v>17</v>
      </c>
      <c r="M9" s="44"/>
    </row>
    <row r="10" spans="1:13" ht="17.25" customHeight="1" x14ac:dyDescent="0.25">
      <c r="A10" s="10">
        <v>1</v>
      </c>
      <c r="B10" s="11" t="s">
        <v>18</v>
      </c>
      <c r="C10" s="12" t="s">
        <v>19</v>
      </c>
      <c r="D10" s="12">
        <v>1</v>
      </c>
      <c r="E10" s="13">
        <v>317950</v>
      </c>
      <c r="F10" s="14">
        <f>D10*E10</f>
        <v>317950</v>
      </c>
      <c r="G10" s="13">
        <v>325000</v>
      </c>
      <c r="H10" s="14">
        <f>D10*G10</f>
        <v>325000</v>
      </c>
      <c r="I10" s="15">
        <f>IFERROR((G10-$E10)/ABS($E10),0)</f>
        <v>2.2173297688315774E-2</v>
      </c>
      <c r="J10" s="13">
        <v>332800</v>
      </c>
      <c r="K10" s="14">
        <f>D10*J10</f>
        <v>332800</v>
      </c>
      <c r="L10" s="15">
        <f>IFERROR((J10-$E10)/ABS($E10),0)</f>
        <v>4.6705456832835349E-2</v>
      </c>
      <c r="M10" s="16">
        <f>ROUND(IFERROR(AVERAGE(E10,G10,J10),0),2)</f>
        <v>325250</v>
      </c>
    </row>
    <row r="11" spans="1:13" ht="24.75" customHeight="1" x14ac:dyDescent="0.2">
      <c r="A11" s="50" t="s">
        <v>20</v>
      </c>
      <c r="B11" s="51"/>
      <c r="C11" s="51"/>
      <c r="D11" s="52"/>
      <c r="E11" s="53">
        <f>SUM(F10:F10)</f>
        <v>317950</v>
      </c>
      <c r="F11" s="54"/>
      <c r="G11" s="53">
        <f>SUM(H10:H10)</f>
        <v>325000</v>
      </c>
      <c r="H11" s="55"/>
      <c r="I11" s="56"/>
      <c r="J11" s="53">
        <f>SUM(K10:K10)</f>
        <v>332800</v>
      </c>
      <c r="K11" s="55"/>
      <c r="L11" s="56"/>
      <c r="M11" s="57"/>
    </row>
    <row r="12" spans="1:13" ht="26.25" customHeight="1" x14ac:dyDescent="0.2">
      <c r="A12" s="50" t="s">
        <v>17</v>
      </c>
      <c r="B12" s="51"/>
      <c r="C12" s="51"/>
      <c r="D12" s="52"/>
      <c r="E12" s="60"/>
      <c r="F12" s="61"/>
      <c r="G12" s="62"/>
      <c r="H12" s="63"/>
      <c r="I12" s="64"/>
      <c r="J12" s="62"/>
      <c r="K12" s="63"/>
      <c r="L12" s="64"/>
      <c r="M12" s="58"/>
    </row>
    <row r="13" spans="1:13" ht="26.25" customHeight="1" thickTop="1" thickBot="1" x14ac:dyDescent="0.3">
      <c r="A13" s="50" t="s">
        <v>21</v>
      </c>
      <c r="B13" s="51"/>
      <c r="C13" s="51"/>
      <c r="D13" s="52"/>
      <c r="E13" s="53">
        <f>SUMPRODUCT(M10:M10,D10:D10)</f>
        <v>325250</v>
      </c>
      <c r="F13" s="55"/>
      <c r="G13" s="55"/>
      <c r="H13" s="55"/>
      <c r="I13" s="55"/>
      <c r="J13" s="55"/>
      <c r="K13" s="55"/>
      <c r="L13" s="56"/>
      <c r="M13" s="59"/>
    </row>
    <row r="14" spans="1:13" s="17" customFormat="1" ht="20.100000000000001" customHeight="1" thickTop="1" thickBot="1" x14ac:dyDescent="0.3">
      <c r="A14" s="50" t="s">
        <v>31</v>
      </c>
      <c r="B14" s="51"/>
      <c r="C14" s="51"/>
      <c r="D14" s="52"/>
      <c r="E14" s="53">
        <f>E13*1.22</f>
        <v>396805</v>
      </c>
      <c r="F14" s="55"/>
      <c r="G14" s="55"/>
      <c r="H14" s="55"/>
      <c r="I14" s="55"/>
      <c r="J14" s="55"/>
      <c r="K14" s="55"/>
      <c r="L14" s="56"/>
      <c r="M14" s="18"/>
    </row>
    <row r="15" spans="1:13" s="17" customFormat="1" ht="20.100000000000001" customHeight="1" thickTop="1" x14ac:dyDescent="0.25">
      <c r="A15" s="18"/>
      <c r="B15" s="18"/>
      <c r="C15" s="18"/>
      <c r="D15" s="18"/>
      <c r="E15" s="19"/>
      <c r="F15" s="19"/>
      <c r="G15" s="19"/>
      <c r="H15" s="19"/>
      <c r="I15" s="19"/>
      <c r="J15" s="19"/>
      <c r="K15" s="19"/>
      <c r="L15" s="19"/>
      <c r="M15" s="18"/>
    </row>
    <row r="16" spans="1:13" ht="22.5" customHeight="1" x14ac:dyDescent="0.25">
      <c r="A16" s="2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2"/>
    </row>
    <row r="17" spans="1:13" ht="36" customHeight="1" x14ac:dyDescent="0.25">
      <c r="A17" s="2"/>
      <c r="B17" s="3" t="s">
        <v>22</v>
      </c>
      <c r="C17" s="66" t="s">
        <v>23</v>
      </c>
      <c r="D17" s="66"/>
      <c r="E17" s="66"/>
      <c r="F17" s="67" t="s">
        <v>27</v>
      </c>
      <c r="G17" s="68"/>
      <c r="H17" s="20"/>
      <c r="I17" s="25"/>
      <c r="J17" s="2"/>
      <c r="K17" s="2"/>
      <c r="L17" s="2"/>
      <c r="M17" s="2"/>
    </row>
    <row r="18" spans="1:13" ht="7.5" customHeight="1" x14ac:dyDescent="0.25">
      <c r="A18" s="2"/>
      <c r="B18" s="21"/>
      <c r="C18" s="22"/>
      <c r="D18" s="22"/>
      <c r="E18" s="22"/>
      <c r="F18" s="23" t="s">
        <v>24</v>
      </c>
      <c r="G18" s="20"/>
      <c r="H18" s="20"/>
      <c r="I18" s="2"/>
      <c r="J18" s="2"/>
      <c r="K18" s="2"/>
      <c r="L18" s="2"/>
      <c r="M18" s="2"/>
    </row>
    <row r="19" spans="1:13" ht="40.5" customHeight="1" x14ac:dyDescent="0.25">
      <c r="A19" s="2"/>
      <c r="B19" s="21"/>
      <c r="C19" s="66" t="s">
        <v>25</v>
      </c>
      <c r="D19" s="66"/>
      <c r="E19" s="66"/>
      <c r="F19" s="67" t="s">
        <v>28</v>
      </c>
      <c r="G19" s="68"/>
      <c r="H19" s="20"/>
      <c r="I19" s="2"/>
      <c r="J19" s="2"/>
      <c r="K19" s="25"/>
      <c r="L19" s="2"/>
      <c r="M19" s="2"/>
    </row>
    <row r="20" spans="1:13" ht="22.5" customHeight="1" x14ac:dyDescent="0.25">
      <c r="A20" s="2"/>
      <c r="B20" s="21"/>
      <c r="C20" s="22"/>
      <c r="D20" s="22"/>
      <c r="E20" s="22"/>
      <c r="F20" s="23" t="s">
        <v>24</v>
      </c>
      <c r="G20" s="20"/>
      <c r="H20" s="20"/>
      <c r="I20" s="2"/>
      <c r="J20" s="2"/>
      <c r="K20" s="2"/>
      <c r="L20" s="2"/>
      <c r="M20" s="2"/>
    </row>
    <row r="21" spans="1:13" ht="33" customHeight="1" x14ac:dyDescent="0.25">
      <c r="A21" s="2"/>
      <c r="B21" s="21"/>
      <c r="C21" s="69" t="s">
        <v>26</v>
      </c>
      <c r="D21" s="66"/>
      <c r="E21" s="66"/>
      <c r="F21" s="67" t="s">
        <v>29</v>
      </c>
      <c r="G21" s="68"/>
      <c r="H21" s="20"/>
      <c r="I21" s="2"/>
      <c r="J21" s="2"/>
      <c r="K21" s="2"/>
      <c r="L21" s="2"/>
      <c r="M21" s="2"/>
    </row>
    <row r="22" spans="1:13" ht="21.75" customHeight="1" x14ac:dyDescent="0.25">
      <c r="A22" s="2"/>
      <c r="B22" s="21"/>
      <c r="C22" s="22"/>
      <c r="D22" s="22"/>
      <c r="E22" s="22"/>
      <c r="F22" s="24" t="s">
        <v>24</v>
      </c>
      <c r="G22" s="2"/>
      <c r="H22" s="2"/>
      <c r="I22" s="2"/>
      <c r="J22" s="2"/>
      <c r="K22" s="2"/>
      <c r="L22" s="2"/>
      <c r="M22" s="2"/>
    </row>
    <row r="28" spans="1:13" x14ac:dyDescent="0.25">
      <c r="J28" s="26"/>
    </row>
    <row r="29" spans="1:13" x14ac:dyDescent="0.25">
      <c r="J29" s="27"/>
    </row>
    <row r="30" spans="1:13" x14ac:dyDescent="0.25">
      <c r="J30" s="27"/>
    </row>
  </sheetData>
  <mergeCells count="34">
    <mergeCell ref="C19:E19"/>
    <mergeCell ref="F19:G19"/>
    <mergeCell ref="C21:E21"/>
    <mergeCell ref="F21:G21"/>
    <mergeCell ref="A14:D14"/>
    <mergeCell ref="E14:L14"/>
    <mergeCell ref="B16:L16"/>
    <mergeCell ref="C17:E17"/>
    <mergeCell ref="F17:G17"/>
    <mergeCell ref="M7:M9"/>
    <mergeCell ref="E8:F8"/>
    <mergeCell ref="G8:I8"/>
    <mergeCell ref="J8:L8"/>
    <mergeCell ref="A11:D11"/>
    <mergeCell ref="E11:F11"/>
    <mergeCell ref="G11:I11"/>
    <mergeCell ref="J11:L11"/>
    <mergeCell ref="M11:M13"/>
    <mergeCell ref="A12:D12"/>
    <mergeCell ref="E12:F12"/>
    <mergeCell ref="G12:I12"/>
    <mergeCell ref="J12:L12"/>
    <mergeCell ref="A13:D13"/>
    <mergeCell ref="E13:L13"/>
    <mergeCell ref="A7:A9"/>
    <mergeCell ref="B7:B9"/>
    <mergeCell ref="C7:C9"/>
    <mergeCell ref="D7:D9"/>
    <mergeCell ref="E7:L7"/>
    <mergeCell ref="C1:G1"/>
    <mergeCell ref="C2:G2"/>
    <mergeCell ref="A3:F3"/>
    <mergeCell ref="G3:K3"/>
    <mergeCell ref="C5:E5"/>
  </mergeCells>
  <dataValidations count="3">
    <dataValidation allowBlank="1" showInputMessage="1" showErrorMessage="1" promptTitle="Организация" prompt="Укажите наименование Организации" sqref="C1:G1" xr:uid="{00000000-0002-0000-0000-000000000000}"/>
    <dataValidation allowBlank="1" showInputMessage="1" showErrorMessage="1" promptTitle="Наименование лота" prompt="Укажите наименование лота" sqref="A3" xr:uid="{00000000-0002-0000-0000-000001000000}"/>
    <dataValidation type="date" allowBlank="1" showInputMessage="1" showErrorMessage="1" promptTitle="Дата составления" prompt="Дата составления вводится автоматически на текущую дату заполнения листа" sqref="C5" xr:uid="{00DA0019-0091-4D43-853A-00CA00DE000C}">
      <formula1>41091</formula1>
      <formula2>41274</formula2>
    </dataValidation>
  </dataValidations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НМЦД</vt:lpstr>
      <vt:lpstr>'Расчет НМЦД'!Область_печати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</dc:creator>
  <cp:lastModifiedBy>Спиридонова Елена Павловна</cp:lastModifiedBy>
  <cp:revision>7</cp:revision>
  <dcterms:created xsi:type="dcterms:W3CDTF">2012-06-05T18:36:38Z</dcterms:created>
  <dcterms:modified xsi:type="dcterms:W3CDTF">2026-02-27T07:15:22Z</dcterms:modified>
</cp:coreProperties>
</file>